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8. Решение №43 от 04.10.2022г\Проект\"/>
    </mc:Choice>
  </mc:AlternateContent>
  <xr:revisionPtr revIDLastSave="0" documentId="13_ncr:1_{40C513E4-9B33-452F-AA70-EA292601781E}" xr6:coauthVersionLast="47" xr6:coauthVersionMax="47" xr10:uidLastSave="{00000000-0000-0000-0000-000000000000}"/>
  <bookViews>
    <workbookView xWindow="3435" yWindow="45" windowWidth="18750" windowHeight="15705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7" i="1" l="1"/>
  <c r="T24" i="1"/>
  <c r="T20" i="1"/>
  <c r="T19" i="1"/>
  <c r="T68" i="1"/>
  <c r="T67" i="1"/>
  <c r="AN95" i="1"/>
  <c r="AN92" i="1"/>
  <c r="AM92" i="1"/>
  <c r="AL92" i="1"/>
  <c r="AK92" i="1"/>
  <c r="AJ92" i="1"/>
  <c r="AI95" i="1"/>
  <c r="AI92" i="1"/>
  <c r="T95" i="1"/>
  <c r="T92" i="1"/>
  <c r="AT92" i="1"/>
  <c r="T38" i="1"/>
  <c r="T37" i="1"/>
  <c r="T49" i="1"/>
  <c r="T48" i="1"/>
  <c r="T55" i="1"/>
  <c r="T54" i="1"/>
  <c r="T71" i="1"/>
  <c r="T70" i="1"/>
  <c r="T64" i="1"/>
  <c r="T63" i="1"/>
  <c r="T84" i="1"/>
  <c r="T83" i="1"/>
  <c r="T104" i="1"/>
  <c r="AN64" i="1"/>
  <c r="AM64" i="1"/>
  <c r="AL64" i="1"/>
  <c r="AK64" i="1"/>
  <c r="AJ64" i="1"/>
  <c r="AI64" i="1"/>
  <c r="AI63" i="1"/>
  <c r="AN63" i="1"/>
  <c r="AM63" i="1"/>
  <c r="AL63" i="1"/>
  <c r="AK63" i="1"/>
  <c r="AJ63" i="1"/>
  <c r="AN38" i="1"/>
  <c r="AI38" i="1"/>
  <c r="AT48" i="1"/>
  <c r="AT54" i="1"/>
  <c r="AT70" i="1"/>
  <c r="AT83" i="1"/>
  <c r="AT16" i="1"/>
  <c r="AT19" i="1"/>
  <c r="AT24" i="1"/>
  <c r="AT32" i="1"/>
  <c r="AT46" i="1"/>
  <c r="AT63" i="1"/>
  <c r="AT67" i="1"/>
  <c r="AT80" i="1"/>
  <c r="AT86" i="1"/>
  <c r="AN71" i="1"/>
  <c r="AN70" i="1"/>
  <c r="AM71" i="1"/>
  <c r="AM70" i="1"/>
  <c r="AL71" i="1"/>
  <c r="AL70" i="1"/>
  <c r="AK71" i="1"/>
  <c r="AK70" i="1"/>
  <c r="AJ71" i="1"/>
  <c r="AJ70" i="1"/>
  <c r="AI71" i="1"/>
  <c r="AI70" i="1"/>
  <c r="AT37" i="1"/>
  <c r="AT13" i="1"/>
</calcChain>
</file>

<file path=xl/sharedStrings.xml><?xml version="1.0" encoding="utf-8"?>
<sst xmlns="http://schemas.openxmlformats.org/spreadsheetml/2006/main" count="434" uniqueCount="234">
  <si>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</si>
  <si>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</si>
  <si>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</si>
  <si>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</si>
  <si>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</si>
  <si>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</si>
  <si>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</si>
  <si>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</si>
  <si>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</si>
  <si>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</si>
  <si>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</si>
  <si>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</si>
  <si>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</si>
  <si>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</si>
  <si>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</si>
  <si>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</si>
  <si>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</si>
  <si>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</si>
  <si>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</si>
  <si>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</si>
  <si>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</si>
  <si>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</si>
  <si>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</si>
  <si>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</si>
  <si>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</si>
  <si>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</si>
  <si>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</si>
  <si>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</si>
  <si>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</si>
  <si>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</si>
  <si>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</si>
  <si>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</si>
  <si>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</si>
  <si>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</si>
  <si>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</si>
  <si>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</si>
  <si>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</si>
  <si>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</si>
  <si>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</si>
  <si>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</si>
  <si>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</si>
  <si>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</si>
  <si>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</si>
  <si>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</si>
  <si>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</si>
  <si>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</si>
  <si>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</si>
  <si>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</si>
  <si>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</si>
  <si>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</si>
  <si>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</si>
  <si>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</si>
  <si>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</si>
  <si>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</si>
  <si>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</si>
  <si>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</si>
  <si>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</si>
  <si>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</si>
  <si>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</si>
  <si>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</si>
  <si>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</si>
  <si>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</si>
  <si>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</si>
  <si>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</si>
  <si>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</si>
  <si>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</si>
  <si>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</si>
  <si>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</si>
  <si>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</si>
  <si>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</si>
  <si>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</si>
  <si>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</si>
  <si>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</si>
  <si>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</si>
  <si>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</si>
  <si>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</si>
  <si>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</si>
  <si>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</si>
  <si>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</si>
  <si>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</si>
  <si>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</si>
  <si>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</si>
  <si>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</si>
  <si>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</si>
  <si>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</si>
  <si>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</si>
  <si>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</si>
  <si>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</si>
  <si>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</si>
  <si>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</si>
  <si>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</si>
  <si>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</si>
  <si>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</si>
  <si>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</si>
  <si>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</si>
  <si>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</si>
  <si>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</si>
  <si>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</si>
  <si>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</si>
  <si>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</si>
  <si>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</si>
  <si>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</si>
  <si>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</si>
  <si>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</si>
  <si>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</si>
  <si>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</si>
  <si>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</si>
  <si>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</si>
  <si>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</si>
  <si>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</si>
  <si>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</si>
  <si>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</si>
  <si>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</si>
  <si>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</si>
  <si>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</si>
  <si>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</si>
  <si>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</si>
  <si>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</si>
  <si>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</si>
  <si>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</si>
  <si>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</si>
  <si>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</si>
  <si>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</si>
  <si>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</si>
  <si>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</si>
  <si>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</si>
  <si>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</si>
  <si>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</si>
  <si>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</si>
  <si>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</si>
  <si>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</si>
  <si>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</si>
  <si>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</si>
  <si>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</si>
  <si>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</si>
  <si>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</si>
  <si>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</si>
  <si>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</si>
  <si>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</si>
  <si>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</si>
  <si>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</si>
  <si>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</si>
  <si>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</si>
  <si>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</si>
  <si>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</si>
  <si>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</si>
  <si>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</si>
  <si>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</si>
  <si>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</si>
  <si>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</si>
  <si>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</si>
  <si>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</si>
  <si>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</si>
  <si>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</si>
  <si>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</si>
  <si>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</si>
  <si>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</si>
  <si>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</si>
  <si>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</si>
  <si>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</si>
  <si>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</si>
  <si>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</si>
  <si>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</si>
  <si>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</si>
  <si>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</si>
  <si>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</si>
  <si>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</si>
  <si>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</si>
  <si>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</si>
  <si>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</si>
  <si>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</si>
  <si>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</si>
  <si>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</si>
  <si>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</si>
  <si>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</si>
  <si>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</si>
  <si>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</si>
  <si>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</si>
  <si>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</si>
  <si>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</si>
  <si>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</si>
  <si>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</si>
  <si>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</si>
  <si>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</si>
  <si>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</si>
  <si>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</si>
  <si>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</si>
  <si>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</si>
  <si>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</si>
  <si>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</si>
  <si>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</si>
  <si>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</si>
  <si>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</si>
  <si>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</si>
  <si>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</si>
  <si>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</si>
  <si>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</si>
  <si>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</si>
  <si>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</si>
  <si>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</si>
  <si>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</si>
  <si>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</si>
  <si>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</si>
  <si>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</si>
  <si>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</si>
  <si>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</si>
  <si>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</si>
  <si>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</si>
  <si>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</si>
  <si>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</si>
  <si>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</si>
  <si>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</si>
  <si>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</si>
  <si>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</si>
  <si>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</si>
  <si>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</si>
  <si>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</si>
  <si>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</si>
  <si>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</si>
  <si>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</si>
  <si>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</si>
  <si>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</si>
  <si>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</si>
  <si>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</si>
  <si>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</si>
  <si>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</si>
  <si>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</si>
  <si>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</si>
  <si>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</si>
  <si>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</si>
  <si>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</si>
  <si>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</si>
  <si>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___.__.20__ №__</t>
  </si>
  <si>
    <t>Приложение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</si>
</sst>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2"/>
  <sheetViews>
    <sheetView tabSelected="1" view="pageBreakPreview" zoomScale="75" zoomScaleNormal="70" zoomScaleSheetLayoutView="75" workbookViewId="0">
      <selection activeCell="A5" sqref="A5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233</v>
      </c>
      <c r="AO1" s="4"/>
      <c r="AP1" s="4"/>
      <c r="AQ1" s="4"/>
    </row>
    <row r="2" spans="1:46" s="17" customFormat="1" ht="30.75" customHeight="1" x14ac:dyDescent="0.25">
      <c r="A2" s="35" t="s">
        <v>209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4"/>
      <c r="AP2" s="4"/>
      <c r="AQ2" s="4"/>
    </row>
    <row r="3" spans="1:46" s="17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5" t="s">
        <v>217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210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211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232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6" t="s">
        <v>212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4" t="s">
        <v>2</v>
      </c>
      <c r="B13" s="34" t="s">
        <v>3</v>
      </c>
      <c r="C13" s="34" t="s">
        <v>3</v>
      </c>
      <c r="D13" s="34" t="s">
        <v>3</v>
      </c>
      <c r="E13" s="34" t="s">
        <v>3</v>
      </c>
      <c r="F13" s="34" t="s">
        <v>3</v>
      </c>
      <c r="G13" s="34" t="s">
        <v>3</v>
      </c>
      <c r="H13" s="34" t="s">
        <v>3</v>
      </c>
      <c r="I13" s="34" t="s">
        <v>3</v>
      </c>
      <c r="J13" s="34" t="s">
        <v>3</v>
      </c>
      <c r="K13" s="34" t="s">
        <v>3</v>
      </c>
      <c r="L13" s="34" t="s">
        <v>3</v>
      </c>
      <c r="M13" s="34" t="s">
        <v>3</v>
      </c>
      <c r="N13" s="34" t="s">
        <v>3</v>
      </c>
      <c r="O13" s="34" t="s">
        <v>3</v>
      </c>
      <c r="P13" s="34" t="s">
        <v>3</v>
      </c>
      <c r="Q13" s="34" t="s">
        <v>4</v>
      </c>
      <c r="R13" s="34" t="s">
        <v>5</v>
      </c>
      <c r="S13" s="34" t="s">
        <v>12</v>
      </c>
      <c r="T13" s="34" t="s">
        <v>22</v>
      </c>
      <c r="U13" s="34" t="s">
        <v>14</v>
      </c>
      <c r="V13" s="34" t="s">
        <v>15</v>
      </c>
      <c r="W13" s="34" t="s">
        <v>16</v>
      </c>
      <c r="X13" s="34" t="s">
        <v>17</v>
      </c>
      <c r="Y13" s="34" t="s">
        <v>13</v>
      </c>
      <c r="Z13" s="34" t="s">
        <v>14</v>
      </c>
      <c r="AA13" s="34" t="s">
        <v>15</v>
      </c>
      <c r="AB13" s="34" t="s">
        <v>16</v>
      </c>
      <c r="AC13" s="34" t="s">
        <v>17</v>
      </c>
      <c r="AD13" s="34" t="s">
        <v>13</v>
      </c>
      <c r="AE13" s="34" t="s">
        <v>14</v>
      </c>
      <c r="AF13" s="34" t="s">
        <v>15</v>
      </c>
      <c r="AG13" s="34" t="s">
        <v>16</v>
      </c>
      <c r="AH13" s="34" t="s">
        <v>17</v>
      </c>
      <c r="AI13" s="34" t="s">
        <v>207</v>
      </c>
      <c r="AJ13" s="34" t="s">
        <v>18</v>
      </c>
      <c r="AK13" s="34" t="s">
        <v>19</v>
      </c>
      <c r="AL13" s="34" t="s">
        <v>20</v>
      </c>
      <c r="AM13" s="34" t="s">
        <v>21</v>
      </c>
      <c r="AN13" s="34" t="s">
        <v>213</v>
      </c>
      <c r="AO13" s="34" t="s">
        <v>23</v>
      </c>
      <c r="AP13" s="34" t="s">
        <v>24</v>
      </c>
      <c r="AQ13" s="34" t="s">
        <v>25</v>
      </c>
      <c r="AR13" s="34" t="s">
        <v>26</v>
      </c>
      <c r="AT13" s="22">
        <f>AT16+AT19+AT24+AT32+AT37+AT46+AT48+AT54+AT63+AT67+AT70+AT80+AT83+AT86+AT92</f>
        <v>20265.3</v>
      </c>
    </row>
    <row r="14" spans="1:46" ht="15" x14ac:dyDescent="0.25">
      <c r="A14" s="34"/>
      <c r="B14" s="34" t="s">
        <v>3</v>
      </c>
      <c r="C14" s="34" t="s">
        <v>3</v>
      </c>
      <c r="D14" s="34" t="s">
        <v>3</v>
      </c>
      <c r="E14" s="34" t="s">
        <v>3</v>
      </c>
      <c r="F14" s="34" t="s">
        <v>3</v>
      </c>
      <c r="G14" s="34" t="s">
        <v>3</v>
      </c>
      <c r="H14" s="34" t="s">
        <v>3</v>
      </c>
      <c r="I14" s="34" t="s">
        <v>3</v>
      </c>
      <c r="J14" s="34" t="s">
        <v>3</v>
      </c>
      <c r="K14" s="34" t="s">
        <v>3</v>
      </c>
      <c r="L14" s="34" t="s">
        <v>3</v>
      </c>
      <c r="M14" s="34" t="s">
        <v>3</v>
      </c>
      <c r="N14" s="34" t="s">
        <v>3</v>
      </c>
      <c r="O14" s="34" t="s">
        <v>3</v>
      </c>
      <c r="P14" s="34" t="s">
        <v>3</v>
      </c>
      <c r="Q14" s="34" t="s">
        <v>4</v>
      </c>
      <c r="R14" s="34" t="s">
        <v>5</v>
      </c>
      <c r="S14" s="34" t="s">
        <v>6</v>
      </c>
      <c r="T14" s="34" t="s">
        <v>7</v>
      </c>
      <c r="U14" s="34" t="s">
        <v>8</v>
      </c>
      <c r="V14" s="34" t="s">
        <v>9</v>
      </c>
      <c r="W14" s="34" t="s">
        <v>10</v>
      </c>
      <c r="X14" s="34" t="s">
        <v>11</v>
      </c>
      <c r="Y14" s="34" t="s">
        <v>7</v>
      </c>
      <c r="Z14" s="34" t="s">
        <v>8</v>
      </c>
      <c r="AA14" s="34" t="s">
        <v>9</v>
      </c>
      <c r="AB14" s="34" t="s">
        <v>10</v>
      </c>
      <c r="AC14" s="34" t="s">
        <v>11</v>
      </c>
      <c r="AD14" s="34" t="s">
        <v>7</v>
      </c>
      <c r="AE14" s="34" t="s">
        <v>8</v>
      </c>
      <c r="AF14" s="34" t="s">
        <v>9</v>
      </c>
      <c r="AG14" s="34" t="s">
        <v>10</v>
      </c>
      <c r="AH14" s="34" t="s">
        <v>11</v>
      </c>
      <c r="AI14" s="34" t="s">
        <v>7</v>
      </c>
      <c r="AJ14" s="34" t="s">
        <v>8</v>
      </c>
      <c r="AK14" s="34" t="s">
        <v>9</v>
      </c>
      <c r="AL14" s="34" t="s">
        <v>10</v>
      </c>
      <c r="AM14" s="34" t="s">
        <v>11</v>
      </c>
      <c r="AN14" s="34" t="s">
        <v>7</v>
      </c>
      <c r="AO14" s="34" t="s">
        <v>8</v>
      </c>
      <c r="AP14" s="34" t="s">
        <v>9</v>
      </c>
      <c r="AQ14" s="34" t="s">
        <v>10</v>
      </c>
      <c r="AR14" s="34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T20+T22</f>
        <v>14.8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14.8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</f>
        <v>4.8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166</v>
      </c>
      <c r="T21" s="13">
        <v>4.8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166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f>T25+T27+T30</f>
        <v>24.8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24.8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214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f>T28+T29</f>
        <v>18.8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214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15.8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214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3354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3354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T39+T40+T41+T42+T44+T43</f>
        <v>3354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>AI39+AI40+AI41+AI42+AI44</f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f>AN39+AN40+AN41+AN42+AN44</f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hidden="1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/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218</v>
      </c>
      <c r="B40" s="24" t="s">
        <v>219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1567.5</v>
      </c>
      <c r="U40" s="13"/>
      <c r="V40" s="13"/>
      <c r="W40" s="13"/>
      <c r="X40" s="13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220</v>
      </c>
      <c r="B41" s="24" t="s">
        <v>221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30.4</v>
      </c>
      <c r="U41" s="13"/>
      <c r="V41" s="13"/>
      <c r="W41" s="13"/>
      <c r="X41" s="13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29.75" customHeight="1" x14ac:dyDescent="0.25">
      <c r="A42" s="28" t="s">
        <v>222</v>
      </c>
      <c r="B42" s="24" t="s">
        <v>223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1.6</v>
      </c>
      <c r="U42" s="13">
        <v>0</v>
      </c>
      <c r="V42" s="13">
        <v>0</v>
      </c>
      <c r="W42" s="13">
        <v>0</v>
      </c>
      <c r="X42" s="13">
        <v>0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129.75" customHeight="1" x14ac:dyDescent="0.25">
      <c r="A43" s="16" t="s">
        <v>79</v>
      </c>
      <c r="B43" s="12" t="s">
        <v>229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32" t="s">
        <v>33</v>
      </c>
      <c r="R43" s="12" t="s">
        <v>35</v>
      </c>
      <c r="S43" s="12" t="s">
        <v>81</v>
      </c>
      <c r="T43" s="26">
        <v>154.5</v>
      </c>
      <c r="U43" s="13"/>
      <c r="V43" s="13"/>
      <c r="W43" s="13"/>
      <c r="X43" s="13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6">
        <v>0</v>
      </c>
      <c r="AJ43" s="13"/>
      <c r="AK43" s="13"/>
      <c r="AL43" s="13"/>
      <c r="AM43" s="13"/>
      <c r="AN43" s="26">
        <v>0</v>
      </c>
      <c r="AO43" s="13"/>
      <c r="AP43" s="13"/>
      <c r="AQ43" s="13"/>
      <c r="AR43" s="15"/>
    </row>
    <row r="44" spans="1:46" ht="81.75" customHeight="1" x14ac:dyDescent="0.25">
      <c r="A44" s="23" t="s">
        <v>225</v>
      </c>
      <c r="B44" s="12" t="s">
        <v>226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5">
        <v>410</v>
      </c>
      <c r="R44" s="24" t="s">
        <v>35</v>
      </c>
      <c r="S44" s="12" t="s">
        <v>81</v>
      </c>
      <c r="T44" s="26">
        <v>1600</v>
      </c>
      <c r="U44" s="13"/>
      <c r="V44" s="13"/>
      <c r="W44" s="13"/>
      <c r="X44" s="13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51.4" customHeight="1" x14ac:dyDescent="0.25">
      <c r="A45" s="11" t="s">
        <v>82</v>
      </c>
      <c r="B45" s="12" t="s">
        <v>83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1.25" customHeight="1" x14ac:dyDescent="0.25">
      <c r="A46" s="11" t="s">
        <v>84</v>
      </c>
      <c r="B46" s="12" t="s">
        <v>85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v>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5</v>
      </c>
    </row>
    <row r="47" spans="1:46" ht="142.5" customHeight="1" x14ac:dyDescent="0.25">
      <c r="A47" s="16" t="s">
        <v>86</v>
      </c>
      <c r="B47" s="12" t="s">
        <v>87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33</v>
      </c>
      <c r="R47" s="12" t="s">
        <v>81</v>
      </c>
      <c r="S47" s="12" t="s">
        <v>70</v>
      </c>
      <c r="T47" s="13">
        <v>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3.5" customHeight="1" x14ac:dyDescent="0.25">
      <c r="A48" s="11" t="s">
        <v>88</v>
      </c>
      <c r="B48" s="12" t="s">
        <v>89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1364.8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740.8</v>
      </c>
      <c r="AJ48" s="13">
        <v>0</v>
      </c>
      <c r="AK48" s="13">
        <v>0</v>
      </c>
      <c r="AL48" s="13">
        <v>0</v>
      </c>
      <c r="AM48" s="13">
        <v>0</v>
      </c>
      <c r="AN48" s="13">
        <v>752.7</v>
      </c>
      <c r="AO48" s="13">
        <v>0</v>
      </c>
      <c r="AP48" s="13">
        <v>0</v>
      </c>
      <c r="AQ48" s="13">
        <v>0</v>
      </c>
      <c r="AR48" s="15">
        <v>0</v>
      </c>
      <c r="AT48" s="22">
        <f>T48</f>
        <v>1364.8</v>
      </c>
    </row>
    <row r="49" spans="1:46" ht="26.25" customHeight="1" x14ac:dyDescent="0.25">
      <c r="A49" s="11" t="s">
        <v>90</v>
      </c>
      <c r="B49" s="12" t="s">
        <v>91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T50+T51+T52+T53</f>
        <v>1364.8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740.8</v>
      </c>
      <c r="AJ49" s="13">
        <v>0</v>
      </c>
      <c r="AK49" s="13">
        <v>0</v>
      </c>
      <c r="AL49" s="13">
        <v>0</v>
      </c>
      <c r="AM49" s="13">
        <v>0</v>
      </c>
      <c r="AN49" s="13">
        <v>752.7</v>
      </c>
      <c r="AO49" s="13">
        <v>0</v>
      </c>
      <c r="AP49" s="13">
        <v>0</v>
      </c>
      <c r="AQ49" s="13">
        <v>0</v>
      </c>
      <c r="AR49" s="15">
        <v>0</v>
      </c>
    </row>
    <row r="50" spans="1:46" ht="68.25" customHeight="1" x14ac:dyDescent="0.25">
      <c r="A50" s="16" t="s">
        <v>92</v>
      </c>
      <c r="B50" s="12" t="s">
        <v>93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1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76.5" customHeight="1" x14ac:dyDescent="0.25">
      <c r="A51" s="16" t="s">
        <v>94</v>
      </c>
      <c r="B51" s="12" t="s">
        <v>95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38.299999999999997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9.25" customHeight="1" x14ac:dyDescent="0.25">
      <c r="A52" s="16" t="s">
        <v>96</v>
      </c>
      <c r="B52" s="12" t="s">
        <v>97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>
        <v>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5.5" customHeight="1" x14ac:dyDescent="0.25">
      <c r="A53" s="16" t="s">
        <v>98</v>
      </c>
      <c r="B53" s="12" t="s">
        <v>99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33</v>
      </c>
      <c r="R53" s="12" t="s">
        <v>35</v>
      </c>
      <c r="S53" s="12" t="s">
        <v>42</v>
      </c>
      <c r="T53" s="13">
        <v>1324.5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730.8</v>
      </c>
      <c r="AJ53" s="13">
        <v>0</v>
      </c>
      <c r="AK53" s="13">
        <v>0</v>
      </c>
      <c r="AL53" s="13">
        <v>0</v>
      </c>
      <c r="AM53" s="13">
        <v>0</v>
      </c>
      <c r="AN53" s="13">
        <v>752.7</v>
      </c>
      <c r="AO53" s="13">
        <v>0</v>
      </c>
      <c r="AP53" s="13">
        <v>0</v>
      </c>
      <c r="AQ53" s="13">
        <v>0</v>
      </c>
      <c r="AR53" s="15">
        <v>0</v>
      </c>
    </row>
    <row r="54" spans="1:46" ht="34.5" customHeight="1" x14ac:dyDescent="0.25">
      <c r="A54" s="11" t="s">
        <v>100</v>
      </c>
      <c r="B54" s="12" t="s">
        <v>101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T55</f>
        <v>566.29999999999995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  <c r="AT54" s="22">
        <f>T54</f>
        <v>566.29999999999995</v>
      </c>
    </row>
    <row r="55" spans="1:46" ht="24.75" customHeight="1" x14ac:dyDescent="0.25">
      <c r="A55" s="11" t="s">
        <v>102</v>
      </c>
      <c r="B55" s="12" t="s">
        <v>103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SUM(T56:T62)</f>
        <v>566.29999999999995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4.25" customHeight="1" x14ac:dyDescent="0.25">
      <c r="A56" s="16" t="s">
        <v>104</v>
      </c>
      <c r="B56" s="12" t="s">
        <v>105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0.5" hidden="1" customHeight="1" x14ac:dyDescent="0.25">
      <c r="A57" s="16" t="s">
        <v>106</v>
      </c>
      <c r="B57" s="12" t="s">
        <v>107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/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/>
      <c r="AJ57" s="13">
        <v>0</v>
      </c>
      <c r="AK57" s="13">
        <v>0</v>
      </c>
      <c r="AL57" s="13">
        <v>0</v>
      </c>
      <c r="AM57" s="13">
        <v>0</v>
      </c>
      <c r="AN57" s="13"/>
      <c r="AO57" s="13">
        <v>0</v>
      </c>
      <c r="AP57" s="13">
        <v>0</v>
      </c>
      <c r="AQ57" s="13">
        <v>0</v>
      </c>
      <c r="AR57" s="15">
        <v>0</v>
      </c>
    </row>
    <row r="58" spans="1:46" ht="70.5" customHeight="1" x14ac:dyDescent="0.25">
      <c r="A58" s="16" t="s">
        <v>108</v>
      </c>
      <c r="B58" s="12" t="s">
        <v>109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5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5.5" customHeight="1" x14ac:dyDescent="0.25">
      <c r="A59" s="16" t="s">
        <v>110</v>
      </c>
      <c r="B59" s="12" t="s">
        <v>111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29.4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108" customHeight="1" x14ac:dyDescent="0.25">
      <c r="A60" s="16" t="s">
        <v>112</v>
      </c>
      <c r="B60" s="12" t="s">
        <v>113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525.9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5.5" hidden="1" customHeight="1" x14ac:dyDescent="0.25">
      <c r="A61" s="16" t="s">
        <v>114</v>
      </c>
      <c r="B61" s="12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88.5" hidden="1" customHeight="1" x14ac:dyDescent="0.25">
      <c r="A62" s="16" t="s">
        <v>224</v>
      </c>
      <c r="B62" s="12" t="s">
        <v>116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33</v>
      </c>
      <c r="R62" s="12" t="s">
        <v>35</v>
      </c>
      <c r="S62" s="12" t="s">
        <v>42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34.15" customHeight="1" x14ac:dyDescent="0.25">
      <c r="A63" s="11" t="s">
        <v>117</v>
      </c>
      <c r="B63" s="12" t="s">
        <v>118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f>T64</f>
        <v>3917.1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f t="shared" ref="AI63:AN63" si="0">AI64</f>
        <v>3575.1</v>
      </c>
      <c r="AJ63" s="13">
        <f t="shared" si="0"/>
        <v>0</v>
      </c>
      <c r="AK63" s="13">
        <f t="shared" si="0"/>
        <v>0</v>
      </c>
      <c r="AL63" s="13">
        <f t="shared" si="0"/>
        <v>0</v>
      </c>
      <c r="AM63" s="13">
        <f t="shared" si="0"/>
        <v>0</v>
      </c>
      <c r="AN63" s="13">
        <f t="shared" si="0"/>
        <v>3516</v>
      </c>
      <c r="AO63" s="13">
        <v>0</v>
      </c>
      <c r="AP63" s="13">
        <v>0</v>
      </c>
      <c r="AQ63" s="13">
        <v>0</v>
      </c>
      <c r="AR63" s="15">
        <v>0</v>
      </c>
      <c r="AT63" s="22">
        <f>T63</f>
        <v>3917.1</v>
      </c>
    </row>
    <row r="64" spans="1:46" ht="28.5" customHeight="1" x14ac:dyDescent="0.25">
      <c r="A64" s="11" t="s">
        <v>119</v>
      </c>
      <c r="B64" s="12" t="s">
        <v>120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f>T65+T66</f>
        <v>3917.1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f t="shared" ref="AI64:AN64" si="1">AI65+AI66</f>
        <v>3575.1</v>
      </c>
      <c r="AJ64" s="13">
        <f t="shared" si="1"/>
        <v>0</v>
      </c>
      <c r="AK64" s="13">
        <f t="shared" si="1"/>
        <v>0</v>
      </c>
      <c r="AL64" s="13">
        <f t="shared" si="1"/>
        <v>0</v>
      </c>
      <c r="AM64" s="13">
        <f t="shared" si="1"/>
        <v>0</v>
      </c>
      <c r="AN64" s="13">
        <f t="shared" si="1"/>
        <v>3516</v>
      </c>
      <c r="AO64" s="13">
        <v>0</v>
      </c>
      <c r="AP64" s="13">
        <v>0</v>
      </c>
      <c r="AQ64" s="13">
        <v>0</v>
      </c>
      <c r="AR64" s="15">
        <v>0</v>
      </c>
    </row>
    <row r="65" spans="1:46" ht="68.45" customHeight="1" x14ac:dyDescent="0.25">
      <c r="A65" s="11" t="s">
        <v>121</v>
      </c>
      <c r="B65" s="12" t="s">
        <v>122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123</v>
      </c>
      <c r="R65" s="12" t="s">
        <v>124</v>
      </c>
      <c r="S65" s="12" t="s">
        <v>81</v>
      </c>
      <c r="T65" s="13">
        <v>3673.1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3575.1</v>
      </c>
      <c r="AJ65" s="13">
        <v>0</v>
      </c>
      <c r="AK65" s="13">
        <v>0</v>
      </c>
      <c r="AL65" s="13">
        <v>0</v>
      </c>
      <c r="AM65" s="13">
        <v>0</v>
      </c>
      <c r="AN65" s="13">
        <v>3516</v>
      </c>
      <c r="AO65" s="13">
        <v>0</v>
      </c>
      <c r="AP65" s="13">
        <v>0</v>
      </c>
      <c r="AQ65" s="13">
        <v>0</v>
      </c>
      <c r="AR65" s="15">
        <v>0</v>
      </c>
    </row>
    <row r="66" spans="1:46" ht="68.45" customHeight="1" x14ac:dyDescent="0.25">
      <c r="A66" s="23" t="s">
        <v>231</v>
      </c>
      <c r="B66" s="12" t="s">
        <v>230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32">
        <v>240</v>
      </c>
      <c r="R66" s="12" t="s">
        <v>124</v>
      </c>
      <c r="S66" s="12" t="s">
        <v>81</v>
      </c>
      <c r="T66" s="13">
        <v>244</v>
      </c>
      <c r="U66" s="13"/>
      <c r="V66" s="13"/>
      <c r="W66" s="13"/>
      <c r="X66" s="13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0</v>
      </c>
      <c r="AJ66" s="13"/>
      <c r="AK66" s="13"/>
      <c r="AL66" s="13"/>
      <c r="AM66" s="13"/>
      <c r="AN66" s="13">
        <v>0</v>
      </c>
      <c r="AO66" s="13"/>
      <c r="AP66" s="13"/>
      <c r="AQ66" s="13"/>
      <c r="AR66" s="15"/>
    </row>
    <row r="67" spans="1:46" ht="45" customHeight="1" x14ac:dyDescent="0.25">
      <c r="A67" s="11" t="s">
        <v>125</v>
      </c>
      <c r="B67" s="12" t="s">
        <v>126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f>T68</f>
        <v>21.1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5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5">
        <v>0</v>
      </c>
      <c r="AT67" s="22">
        <f>T67</f>
        <v>21.1</v>
      </c>
    </row>
    <row r="68" spans="1:46" ht="34.15" customHeight="1" x14ac:dyDescent="0.25">
      <c r="A68" s="11" t="s">
        <v>127</v>
      </c>
      <c r="B68" s="12" t="s">
        <v>128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21.1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5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5">
        <v>0</v>
      </c>
    </row>
    <row r="69" spans="1:46" ht="105.75" customHeight="1" x14ac:dyDescent="0.25">
      <c r="A69" s="16" t="s">
        <v>129</v>
      </c>
      <c r="B69" s="12" t="s">
        <v>130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33</v>
      </c>
      <c r="R69" s="12" t="s">
        <v>131</v>
      </c>
      <c r="S69" s="12" t="s">
        <v>81</v>
      </c>
      <c r="T69" s="13">
        <v>21.1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5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</row>
    <row r="70" spans="1:46" ht="60.75" customHeight="1" x14ac:dyDescent="0.25">
      <c r="A70" s="11" t="s">
        <v>132</v>
      </c>
      <c r="B70" s="12" t="s">
        <v>133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f>T71</f>
        <v>9734.6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f t="shared" ref="AI70:AN70" si="2">AI71</f>
        <v>8279.5</v>
      </c>
      <c r="AJ70" s="13">
        <f t="shared" si="2"/>
        <v>0</v>
      </c>
      <c r="AK70" s="13">
        <f t="shared" si="2"/>
        <v>0</v>
      </c>
      <c r="AL70" s="13">
        <f t="shared" si="2"/>
        <v>0</v>
      </c>
      <c r="AM70" s="13">
        <f t="shared" si="2"/>
        <v>0</v>
      </c>
      <c r="AN70" s="13">
        <f t="shared" si="2"/>
        <v>7933.9</v>
      </c>
      <c r="AO70" s="13">
        <v>0</v>
      </c>
      <c r="AP70" s="13">
        <v>0</v>
      </c>
      <c r="AQ70" s="13">
        <v>0</v>
      </c>
      <c r="AR70" s="15">
        <v>0</v>
      </c>
      <c r="AT70" s="22">
        <f>T70</f>
        <v>9734.6</v>
      </c>
    </row>
    <row r="71" spans="1:46" ht="34.15" customHeight="1" x14ac:dyDescent="0.25">
      <c r="A71" s="11" t="s">
        <v>134</v>
      </c>
      <c r="B71" s="12" t="s">
        <v>135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SUM(T72:T79)</f>
        <v>9734.6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 t="shared" ref="AI71:AN71" si="3">SUM(AI72:AI79)</f>
        <v>8279.5</v>
      </c>
      <c r="AJ71" s="13">
        <f t="shared" si="3"/>
        <v>0</v>
      </c>
      <c r="AK71" s="13">
        <f t="shared" si="3"/>
        <v>0</v>
      </c>
      <c r="AL71" s="13">
        <f t="shared" si="3"/>
        <v>0</v>
      </c>
      <c r="AM71" s="13">
        <f t="shared" si="3"/>
        <v>0</v>
      </c>
      <c r="AN71" s="13">
        <f t="shared" si="3"/>
        <v>7933.9</v>
      </c>
      <c r="AO71" s="13">
        <v>0</v>
      </c>
      <c r="AP71" s="13">
        <v>0</v>
      </c>
      <c r="AQ71" s="13">
        <v>0</v>
      </c>
      <c r="AR71" s="15">
        <v>0</v>
      </c>
    </row>
    <row r="72" spans="1:46" ht="104.25" customHeight="1" x14ac:dyDescent="0.25">
      <c r="A72" s="16" t="s">
        <v>136</v>
      </c>
      <c r="B72" s="12" t="s">
        <v>137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138</v>
      </c>
      <c r="R72" s="12" t="s">
        <v>81</v>
      </c>
      <c r="S72" s="12" t="s">
        <v>70</v>
      </c>
      <c r="T72" s="13">
        <v>8230.5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7637.5</v>
      </c>
      <c r="AJ72" s="13">
        <v>0</v>
      </c>
      <c r="AK72" s="13">
        <v>0</v>
      </c>
      <c r="AL72" s="13">
        <v>0</v>
      </c>
      <c r="AM72" s="13">
        <v>0</v>
      </c>
      <c r="AN72" s="13">
        <v>7637.5</v>
      </c>
      <c r="AO72" s="13">
        <v>0</v>
      </c>
      <c r="AP72" s="13">
        <v>0</v>
      </c>
      <c r="AQ72" s="13">
        <v>0</v>
      </c>
      <c r="AR72" s="15">
        <v>0</v>
      </c>
    </row>
    <row r="73" spans="1:46" ht="102.75" customHeight="1" x14ac:dyDescent="0.25">
      <c r="A73" s="16" t="s">
        <v>139</v>
      </c>
      <c r="B73" s="12" t="s">
        <v>140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33</v>
      </c>
      <c r="R73" s="12" t="s">
        <v>81</v>
      </c>
      <c r="S73" s="12" t="s">
        <v>70</v>
      </c>
      <c r="T73" s="13">
        <v>1220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551.9</v>
      </c>
      <c r="AJ73" s="13">
        <v>0</v>
      </c>
      <c r="AK73" s="13">
        <v>0</v>
      </c>
      <c r="AL73" s="13">
        <v>0</v>
      </c>
      <c r="AM73" s="13">
        <v>0</v>
      </c>
      <c r="AN73" s="13">
        <v>296.39999999999998</v>
      </c>
      <c r="AO73" s="13">
        <v>0</v>
      </c>
      <c r="AP73" s="13">
        <v>0</v>
      </c>
      <c r="AQ73" s="13">
        <v>0</v>
      </c>
      <c r="AR73" s="15">
        <v>0</v>
      </c>
    </row>
    <row r="74" spans="1:46" ht="106.5" hidden="1" customHeight="1" x14ac:dyDescent="0.25">
      <c r="A74" s="16" t="s">
        <v>141</v>
      </c>
      <c r="B74" s="12" t="s">
        <v>140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142</v>
      </c>
      <c r="R74" s="12" t="s">
        <v>81</v>
      </c>
      <c r="S74" s="12" t="s">
        <v>70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0.25" customHeight="1" x14ac:dyDescent="0.25">
      <c r="A75" s="16" t="s">
        <v>143</v>
      </c>
      <c r="B75" s="12" t="s">
        <v>144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33</v>
      </c>
      <c r="R75" s="12" t="s">
        <v>81</v>
      </c>
      <c r="S75" s="12" t="s">
        <v>70</v>
      </c>
      <c r="T75" s="13">
        <v>35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10.25" customHeight="1" x14ac:dyDescent="0.25">
      <c r="A76" s="23" t="s">
        <v>227</v>
      </c>
      <c r="B76" s="12" t="s">
        <v>228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31">
        <v>240</v>
      </c>
      <c r="R76" s="12" t="s">
        <v>81</v>
      </c>
      <c r="S76" s="12" t="s">
        <v>147</v>
      </c>
      <c r="T76" s="13">
        <v>99</v>
      </c>
      <c r="U76" s="13"/>
      <c r="V76" s="13"/>
      <c r="W76" s="13"/>
      <c r="X76" s="13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/>
      <c r="AK76" s="13"/>
      <c r="AL76" s="13"/>
      <c r="AM76" s="13"/>
      <c r="AN76" s="13">
        <v>0</v>
      </c>
      <c r="AO76" s="13"/>
      <c r="AP76" s="13"/>
      <c r="AQ76" s="13"/>
      <c r="AR76" s="15"/>
    </row>
    <row r="77" spans="1:46" ht="116.25" customHeight="1" x14ac:dyDescent="0.25">
      <c r="A77" s="16" t="s">
        <v>145</v>
      </c>
      <c r="B77" s="12" t="s">
        <v>146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33</v>
      </c>
      <c r="R77" s="12" t="s">
        <v>81</v>
      </c>
      <c r="S77" s="12" t="s">
        <v>147</v>
      </c>
      <c r="T77" s="13">
        <v>15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6" ht="110.25" customHeight="1" x14ac:dyDescent="0.25">
      <c r="A78" s="16" t="s">
        <v>148</v>
      </c>
      <c r="B78" s="12" t="s">
        <v>149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150</v>
      </c>
      <c r="R78" s="12" t="s">
        <v>81</v>
      </c>
      <c r="S78" s="12" t="s">
        <v>147</v>
      </c>
      <c r="T78" s="13">
        <v>85.1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90.1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04.25" customHeight="1" x14ac:dyDescent="0.25">
      <c r="A79" s="16" t="s">
        <v>151</v>
      </c>
      <c r="B79" s="12" t="s">
        <v>152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33</v>
      </c>
      <c r="R79" s="12" t="s">
        <v>81</v>
      </c>
      <c r="S79" s="12" t="s">
        <v>147</v>
      </c>
      <c r="T79" s="13">
        <v>50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34.15" customHeight="1" x14ac:dyDescent="0.25">
      <c r="A80" s="11" t="s">
        <v>153</v>
      </c>
      <c r="B80" s="12" t="s">
        <v>154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2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  <c r="AT80" s="22">
        <f>T80</f>
        <v>2</v>
      </c>
    </row>
    <row r="81" spans="1:46" ht="34.15" customHeight="1" x14ac:dyDescent="0.25">
      <c r="A81" s="11" t="s">
        <v>155</v>
      </c>
      <c r="B81" s="12" t="s">
        <v>156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v>2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74.25" customHeight="1" x14ac:dyDescent="0.25">
      <c r="A82" s="16" t="s">
        <v>157</v>
      </c>
      <c r="B82" s="12" t="s">
        <v>158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33</v>
      </c>
      <c r="R82" s="12" t="s">
        <v>81</v>
      </c>
      <c r="S82" s="12" t="s">
        <v>70</v>
      </c>
      <c r="T82" s="13">
        <v>2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34.15" customHeight="1" x14ac:dyDescent="0.25">
      <c r="A83" s="11" t="s">
        <v>159</v>
      </c>
      <c r="B83" s="12" t="s">
        <v>160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f>T84</f>
        <v>161.5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72.599999999999994</v>
      </c>
      <c r="AJ83" s="13">
        <v>204.9</v>
      </c>
      <c r="AK83" s="13">
        <v>204.9</v>
      </c>
      <c r="AL83" s="13">
        <v>204.9</v>
      </c>
      <c r="AM83" s="13">
        <v>204.9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  <c r="AT83" s="22">
        <f>T83</f>
        <v>161.5</v>
      </c>
    </row>
    <row r="84" spans="1:46" ht="34.15" customHeight="1" x14ac:dyDescent="0.25">
      <c r="A84" s="11" t="s">
        <v>161</v>
      </c>
      <c r="B84" s="12" t="s">
        <v>162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161.5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72.599999999999994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94.5" customHeight="1" x14ac:dyDescent="0.25">
      <c r="A85" s="16" t="s">
        <v>163</v>
      </c>
      <c r="B85" s="12" t="s">
        <v>164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165</v>
      </c>
      <c r="R85" s="12" t="s">
        <v>166</v>
      </c>
      <c r="S85" s="12" t="s">
        <v>81</v>
      </c>
      <c r="T85" s="13">
        <v>161.5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72.599999999999994</v>
      </c>
      <c r="AJ85" s="13">
        <v>204.9</v>
      </c>
      <c r="AK85" s="13">
        <v>204.9</v>
      </c>
      <c r="AL85" s="13">
        <v>204.9</v>
      </c>
      <c r="AM85" s="13">
        <v>204.9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51.4" customHeight="1" x14ac:dyDescent="0.25">
      <c r="A86" s="11" t="s">
        <v>167</v>
      </c>
      <c r="B86" s="12" t="s">
        <v>168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2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  <c r="AT86" s="22">
        <f>T86</f>
        <v>2</v>
      </c>
    </row>
    <row r="87" spans="1:46" ht="34.15" customHeight="1" x14ac:dyDescent="0.25">
      <c r="A87" s="11" t="s">
        <v>169</v>
      </c>
      <c r="B87" s="12" t="s">
        <v>170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2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91.5" customHeight="1" x14ac:dyDescent="0.25">
      <c r="A88" s="16" t="s">
        <v>171</v>
      </c>
      <c r="B88" s="12" t="s">
        <v>172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33</v>
      </c>
      <c r="R88" s="12" t="s">
        <v>35</v>
      </c>
      <c r="S88" s="12" t="s">
        <v>42</v>
      </c>
      <c r="T88" s="13">
        <v>2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27.75" hidden="1" customHeight="1" x14ac:dyDescent="0.25">
      <c r="A89" s="11" t="s">
        <v>173</v>
      </c>
      <c r="B89" s="12" t="s">
        <v>174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v>504.6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670.8</v>
      </c>
      <c r="AJ89" s="13">
        <v>0</v>
      </c>
      <c r="AK89" s="13">
        <v>0</v>
      </c>
      <c r="AL89" s="13">
        <v>0</v>
      </c>
      <c r="AM89" s="13">
        <v>0</v>
      </c>
      <c r="AN89" s="13">
        <v>794.2</v>
      </c>
      <c r="AO89" s="13">
        <v>0</v>
      </c>
      <c r="AP89" s="13">
        <v>0</v>
      </c>
      <c r="AQ89" s="13">
        <v>0</v>
      </c>
      <c r="AR89" s="15">
        <v>0</v>
      </c>
    </row>
    <row r="90" spans="1:46" ht="27.75" hidden="1" customHeight="1" x14ac:dyDescent="0.25">
      <c r="A90" s="11" t="s">
        <v>175</v>
      </c>
      <c r="B90" s="12" t="s">
        <v>176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/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34.15" hidden="1" customHeight="1" x14ac:dyDescent="0.25">
      <c r="A91" s="11" t="s">
        <v>177</v>
      </c>
      <c r="B91" s="12" t="s">
        <v>178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179</v>
      </c>
      <c r="R91" s="12" t="s">
        <v>81</v>
      </c>
      <c r="S91" s="12" t="s">
        <v>34</v>
      </c>
      <c r="T91" s="13"/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27.75" customHeight="1" x14ac:dyDescent="0.25">
      <c r="A92" s="11" t="s">
        <v>180</v>
      </c>
      <c r="B92" s="12" t="s">
        <v>181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T93+T95</f>
        <v>487.29999999999995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 t="shared" ref="AI92:AN92" si="4">AI93+AI95</f>
        <v>603.5</v>
      </c>
      <c r="AJ92" s="13">
        <f t="shared" si="4"/>
        <v>0</v>
      </c>
      <c r="AK92" s="13">
        <f t="shared" si="4"/>
        <v>0</v>
      </c>
      <c r="AL92" s="13">
        <f t="shared" si="4"/>
        <v>0</v>
      </c>
      <c r="AM92" s="13">
        <f t="shared" si="4"/>
        <v>0</v>
      </c>
      <c r="AN92" s="13">
        <f t="shared" si="4"/>
        <v>914.8</v>
      </c>
      <c r="AO92" s="13">
        <v>0</v>
      </c>
      <c r="AP92" s="13">
        <v>0</v>
      </c>
      <c r="AQ92" s="13">
        <v>0</v>
      </c>
      <c r="AR92" s="15">
        <v>0</v>
      </c>
      <c r="AT92" s="22">
        <f>T92</f>
        <v>487.29999999999995</v>
      </c>
    </row>
    <row r="93" spans="1:46" ht="28.5" customHeight="1" x14ac:dyDescent="0.25">
      <c r="A93" s="11" t="s">
        <v>182</v>
      </c>
      <c r="B93" s="12" t="s">
        <v>183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v>5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1</v>
      </c>
      <c r="AJ93" s="13">
        <v>0</v>
      </c>
      <c r="AK93" s="13">
        <v>0</v>
      </c>
      <c r="AL93" s="13">
        <v>0</v>
      </c>
      <c r="AM93" s="13">
        <v>0</v>
      </c>
      <c r="AN93" s="13">
        <v>1</v>
      </c>
      <c r="AO93" s="13">
        <v>0</v>
      </c>
      <c r="AP93" s="13">
        <v>0</v>
      </c>
      <c r="AQ93" s="13">
        <v>0</v>
      </c>
      <c r="AR93" s="15">
        <v>0</v>
      </c>
    </row>
    <row r="94" spans="1:46" ht="34.15" customHeight="1" x14ac:dyDescent="0.25">
      <c r="A94" s="11" t="s">
        <v>184</v>
      </c>
      <c r="B94" s="12" t="s">
        <v>185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186</v>
      </c>
      <c r="R94" s="12" t="s">
        <v>81</v>
      </c>
      <c r="S94" s="12" t="s">
        <v>131</v>
      </c>
      <c r="T94" s="13">
        <v>5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1</v>
      </c>
      <c r="AJ94" s="13">
        <v>0</v>
      </c>
      <c r="AK94" s="13">
        <v>0</v>
      </c>
      <c r="AL94" s="13">
        <v>0</v>
      </c>
      <c r="AM94" s="13">
        <v>0</v>
      </c>
      <c r="AN94" s="13">
        <v>1</v>
      </c>
      <c r="AO94" s="13">
        <v>0</v>
      </c>
      <c r="AP94" s="13">
        <v>0</v>
      </c>
      <c r="AQ94" s="13">
        <v>0</v>
      </c>
      <c r="AR94" s="15">
        <v>0</v>
      </c>
    </row>
    <row r="95" spans="1:46" ht="26.25" customHeight="1" x14ac:dyDescent="0.25">
      <c r="A95" s="11" t="s">
        <v>187</v>
      </c>
      <c r="B95" s="12" t="s">
        <v>188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>
        <f>SUM(T96:T102)</f>
        <v>482.29999999999995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f>SUM(AI96:AI102)</f>
        <v>602.5</v>
      </c>
      <c r="AJ95" s="13">
        <v>0</v>
      </c>
      <c r="AK95" s="13">
        <v>0</v>
      </c>
      <c r="AL95" s="13">
        <v>0</v>
      </c>
      <c r="AM95" s="13">
        <v>0</v>
      </c>
      <c r="AN95" s="13">
        <f>SUM(AN96:AN102)</f>
        <v>913.8</v>
      </c>
      <c r="AO95" s="13">
        <v>0</v>
      </c>
      <c r="AP95" s="13">
        <v>0</v>
      </c>
      <c r="AQ95" s="13">
        <v>0</v>
      </c>
      <c r="AR95" s="15">
        <v>0</v>
      </c>
    </row>
    <row r="96" spans="1:46" ht="42" customHeight="1" x14ac:dyDescent="0.25">
      <c r="A96" s="11" t="s">
        <v>189</v>
      </c>
      <c r="B96" s="12" t="s">
        <v>190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33</v>
      </c>
      <c r="R96" s="12" t="s">
        <v>70</v>
      </c>
      <c r="S96" s="12" t="s">
        <v>191</v>
      </c>
      <c r="T96" s="13">
        <v>60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4" ht="34.15" customHeight="1" x14ac:dyDescent="0.25">
      <c r="A97" s="11" t="s">
        <v>192</v>
      </c>
      <c r="B97" s="12" t="s">
        <v>190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150</v>
      </c>
      <c r="R97" s="12" t="s">
        <v>81</v>
      </c>
      <c r="S97" s="12" t="s">
        <v>147</v>
      </c>
      <c r="T97" s="13">
        <v>20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76.5" customHeight="1" x14ac:dyDescent="0.25">
      <c r="A98" s="11" t="s">
        <v>193</v>
      </c>
      <c r="B98" s="12" t="s">
        <v>194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138</v>
      </c>
      <c r="R98" s="12" t="s">
        <v>195</v>
      </c>
      <c r="S98" s="12" t="s">
        <v>42</v>
      </c>
      <c r="T98" s="13">
        <v>255.4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249.3</v>
      </c>
      <c r="AJ98" s="13">
        <v>0</v>
      </c>
      <c r="AK98" s="13">
        <v>0</v>
      </c>
      <c r="AL98" s="13">
        <v>0</v>
      </c>
      <c r="AM98" s="13">
        <v>0</v>
      </c>
      <c r="AN98" s="13">
        <v>257.60000000000002</v>
      </c>
      <c r="AO98" s="13">
        <v>0</v>
      </c>
      <c r="AP98" s="13">
        <v>0</v>
      </c>
      <c r="AQ98" s="13">
        <v>0</v>
      </c>
      <c r="AR98" s="15">
        <v>0</v>
      </c>
    </row>
    <row r="99" spans="1:44" ht="123" customHeight="1" x14ac:dyDescent="0.25">
      <c r="A99" s="16" t="s">
        <v>196</v>
      </c>
      <c r="B99" s="12" t="s">
        <v>197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33</v>
      </c>
      <c r="R99" s="12" t="s">
        <v>81</v>
      </c>
      <c r="S99" s="12" t="s">
        <v>70</v>
      </c>
      <c r="T99" s="13">
        <v>0.2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0.2</v>
      </c>
      <c r="AJ99" s="13">
        <v>0</v>
      </c>
      <c r="AK99" s="13">
        <v>0</v>
      </c>
      <c r="AL99" s="13">
        <v>0</v>
      </c>
      <c r="AM99" s="13">
        <v>0</v>
      </c>
      <c r="AN99" s="13">
        <v>0.2</v>
      </c>
      <c r="AO99" s="13">
        <v>0</v>
      </c>
      <c r="AP99" s="13">
        <v>0</v>
      </c>
      <c r="AQ99" s="13">
        <v>0</v>
      </c>
      <c r="AR99" s="15">
        <v>0</v>
      </c>
    </row>
    <row r="100" spans="1:44" ht="75.75" customHeight="1" x14ac:dyDescent="0.25">
      <c r="A100" s="11" t="s">
        <v>198</v>
      </c>
      <c r="B100" s="12" t="s">
        <v>199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200</v>
      </c>
      <c r="R100" s="12" t="s">
        <v>81</v>
      </c>
      <c r="S100" s="12" t="s">
        <v>70</v>
      </c>
      <c r="T100" s="13">
        <v>44.9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75.75" customHeight="1" x14ac:dyDescent="0.25">
      <c r="A101" s="16" t="s">
        <v>201</v>
      </c>
      <c r="B101" s="12" t="s">
        <v>202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200</v>
      </c>
      <c r="R101" s="12" t="s">
        <v>81</v>
      </c>
      <c r="S101" s="12" t="s">
        <v>203</v>
      </c>
      <c r="T101" s="13">
        <v>101.8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51.4" customHeight="1" x14ac:dyDescent="0.25">
      <c r="A102" s="11" t="s">
        <v>204</v>
      </c>
      <c r="B102" s="12" t="s">
        <v>205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179</v>
      </c>
      <c r="R102" s="12" t="s">
        <v>81</v>
      </c>
      <c r="S102" s="12" t="s">
        <v>147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333</v>
      </c>
      <c r="AJ102" s="13">
        <v>0</v>
      </c>
      <c r="AK102" s="13">
        <v>0</v>
      </c>
      <c r="AL102" s="13">
        <v>0</v>
      </c>
      <c r="AM102" s="13">
        <v>0</v>
      </c>
      <c r="AN102" s="13">
        <v>656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64.5" hidden="1" customHeight="1" x14ac:dyDescent="0.25">
      <c r="A103" s="18" t="s">
        <v>215</v>
      </c>
      <c r="B103" s="19" t="s">
        <v>216</v>
      </c>
      <c r="C103" s="20">
        <v>410</v>
      </c>
      <c r="D103" s="19" t="s">
        <v>35</v>
      </c>
      <c r="E103" s="19" t="s">
        <v>81</v>
      </c>
      <c r="F103" s="29">
        <v>110</v>
      </c>
      <c r="G103" s="29">
        <v>0</v>
      </c>
      <c r="H103" s="29">
        <v>0</v>
      </c>
      <c r="I103" s="18" t="s">
        <v>215</v>
      </c>
      <c r="J103" s="19" t="s">
        <v>216</v>
      </c>
      <c r="K103" s="20">
        <v>410</v>
      </c>
      <c r="L103" s="19" t="s">
        <v>35</v>
      </c>
      <c r="M103" s="19" t="s">
        <v>81</v>
      </c>
      <c r="N103" s="29">
        <v>110</v>
      </c>
      <c r="O103" s="29">
        <v>0</v>
      </c>
      <c r="P103" s="29">
        <v>0</v>
      </c>
      <c r="Q103" s="20">
        <v>410</v>
      </c>
      <c r="R103" s="19" t="s">
        <v>35</v>
      </c>
      <c r="S103" s="20">
        <v>1</v>
      </c>
      <c r="T103" s="29">
        <v>0</v>
      </c>
      <c r="U103" s="29" t="s">
        <v>81</v>
      </c>
      <c r="V103" s="29">
        <v>110</v>
      </c>
      <c r="W103" s="29">
        <v>0</v>
      </c>
      <c r="X103" s="29">
        <v>0</v>
      </c>
      <c r="Y103" s="30" t="s">
        <v>215</v>
      </c>
      <c r="Z103" s="29" t="s">
        <v>216</v>
      </c>
      <c r="AA103" s="29">
        <v>410</v>
      </c>
      <c r="AB103" s="29" t="s">
        <v>35</v>
      </c>
      <c r="AC103" s="29" t="s">
        <v>81</v>
      </c>
      <c r="AD103" s="29">
        <v>110</v>
      </c>
      <c r="AE103" s="29">
        <v>0</v>
      </c>
      <c r="AF103" s="29">
        <v>0</v>
      </c>
      <c r="AG103" s="30" t="s">
        <v>215</v>
      </c>
      <c r="AH103" s="29" t="s">
        <v>216</v>
      </c>
      <c r="AI103" s="29">
        <v>0</v>
      </c>
      <c r="AJ103" s="29" t="s">
        <v>35</v>
      </c>
      <c r="AK103" s="29" t="s">
        <v>81</v>
      </c>
      <c r="AL103" s="29">
        <v>110</v>
      </c>
      <c r="AM103" s="29">
        <v>0</v>
      </c>
      <c r="AN103" s="29">
        <v>0</v>
      </c>
      <c r="AO103" s="13"/>
      <c r="AP103" s="13"/>
      <c r="AQ103" s="13"/>
      <c r="AR103" s="15"/>
    </row>
    <row r="104" spans="1:44" ht="17.100000000000001" customHeight="1" x14ac:dyDescent="0.25">
      <c r="A104" s="11" t="s">
        <v>206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/>
      <c r="R104" s="12"/>
      <c r="S104" s="12"/>
      <c r="T104" s="13">
        <f>T16+T19+T24+T32+T37+T46+T48+T54+T63+T67+T70+T80+T83+T86+T92</f>
        <v>20265.3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13302.4</v>
      </c>
      <c r="AJ104" s="13">
        <v>0</v>
      </c>
      <c r="AK104" s="13">
        <v>0</v>
      </c>
      <c r="AL104" s="13">
        <v>0</v>
      </c>
      <c r="AM104" s="13">
        <v>0</v>
      </c>
      <c r="AN104" s="13">
        <v>13117.4</v>
      </c>
      <c r="AO104" s="13">
        <v>0</v>
      </c>
      <c r="AP104" s="13">
        <v>0</v>
      </c>
      <c r="AQ104" s="13">
        <v>0</v>
      </c>
      <c r="AR104" s="15">
        <v>0</v>
      </c>
    </row>
    <row r="105" spans="1:44" ht="15" x14ac:dyDescent="0.25"/>
    <row r="109" spans="1:44" ht="7.5" customHeight="1" x14ac:dyDescent="0.25"/>
    <row r="110" spans="1:44" ht="14.25" hidden="1" customHeight="1" x14ac:dyDescent="0.25"/>
    <row r="111" spans="1:44" ht="14.25" hidden="1" customHeight="1" x14ac:dyDescent="0.25"/>
    <row r="112" spans="1:44" ht="48" customHeight="1" x14ac:dyDescent="0.4">
      <c r="A112" s="33" t="s">
        <v>208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12:AN112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2022-11-29T14:00:29Z</dcterms:modified>
</cp:coreProperties>
</file>